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Gerência de Contratações\LICITACÃO\Licitações\2026\PE 000000.26 - Monitoramento da qualidade da água das unidades\01 - Fase Interna\09 - Edital &amp; Anexos\"/>
    </mc:Choice>
  </mc:AlternateContent>
  <xr:revisionPtr revIDLastSave="0" documentId="13_ncr:1_{06727332-A4CA-4460-9F91-F12C1A47D1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DELO DE PROPOS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7" i="2" l="1"/>
  <c r="I66" i="2"/>
  <c r="I102" i="2"/>
  <c r="I101" i="2"/>
  <c r="I99" i="2" l="1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G99" i="2"/>
  <c r="G85" i="2"/>
  <c r="G83" i="2"/>
  <c r="G75" i="2"/>
  <c r="G73" i="2"/>
  <c r="G31" i="2"/>
  <c r="G56" i="2"/>
  <c r="G29" i="2"/>
  <c r="G27" i="2"/>
  <c r="G25" i="2"/>
  <c r="G23" i="2"/>
  <c r="G21" i="2"/>
  <c r="G19" i="2"/>
  <c r="G17" i="2"/>
  <c r="G15" i="2"/>
  <c r="G13" i="2"/>
  <c r="G11" i="2"/>
  <c r="G9" i="2"/>
  <c r="G7" i="2"/>
  <c r="G98" i="2"/>
  <c r="G96" i="2"/>
  <c r="G95" i="2"/>
  <c r="G94" i="2"/>
  <c r="G93" i="2"/>
  <c r="G92" i="2"/>
  <c r="G90" i="2"/>
  <c r="G89" i="2"/>
  <c r="G88" i="2"/>
  <c r="G87" i="2"/>
  <c r="G86" i="2"/>
  <c r="G84" i="2"/>
  <c r="G82" i="2"/>
  <c r="G80" i="2"/>
  <c r="G79" i="2"/>
  <c r="G78" i="2"/>
  <c r="G77" i="2"/>
  <c r="G76" i="2"/>
  <c r="G74" i="2"/>
  <c r="G72" i="2"/>
  <c r="G63" i="2"/>
  <c r="G62" i="2"/>
  <c r="G61" i="2"/>
  <c r="G60" i="2"/>
  <c r="G59" i="2"/>
  <c r="G58" i="2"/>
  <c r="G57" i="2"/>
  <c r="G55" i="2"/>
  <c r="G53" i="2"/>
  <c r="G52" i="2"/>
  <c r="G51" i="2"/>
  <c r="G50" i="2"/>
  <c r="G49" i="2"/>
  <c r="G47" i="2"/>
  <c r="G46" i="2"/>
  <c r="G45" i="2"/>
  <c r="G44" i="2"/>
  <c r="G43" i="2"/>
  <c r="G41" i="2"/>
  <c r="G40" i="2"/>
  <c r="G39" i="2"/>
  <c r="G38" i="2"/>
  <c r="G37" i="2"/>
  <c r="G36" i="2"/>
  <c r="G35" i="2"/>
  <c r="G34" i="2"/>
  <c r="G33" i="2"/>
  <c r="G32" i="2"/>
  <c r="G30" i="2"/>
  <c r="G28" i="2"/>
  <c r="G26" i="2"/>
  <c r="G24" i="2"/>
  <c r="G22" i="2"/>
  <c r="G20" i="2"/>
  <c r="G18" i="2"/>
  <c r="G16" i="2"/>
  <c r="G14" i="2"/>
  <c r="G12" i="2"/>
  <c r="G10" i="2"/>
  <c r="G8" i="2"/>
  <c r="G6" i="2"/>
  <c r="I100" i="2" l="1"/>
  <c r="I65" i="2"/>
</calcChain>
</file>

<file path=xl/sharedStrings.xml><?xml version="1.0" encoding="utf-8"?>
<sst xmlns="http://schemas.openxmlformats.org/spreadsheetml/2006/main" count="231" uniqueCount="60">
  <si>
    <t>UNIDADES</t>
  </si>
  <si>
    <t>VALOR UNITÁRIO</t>
  </si>
  <si>
    <t>SESC EDIFICIO SEDE</t>
  </si>
  <si>
    <t>SESC CARLOS PRATES</t>
  </si>
  <si>
    <t>SESC SANTA QUITÉRIA</t>
  </si>
  <si>
    <t>SESC FLORESTA</t>
  </si>
  <si>
    <t>SESC PALLADIUM</t>
  </si>
  <si>
    <t>SESC CONTAGEM</t>
  </si>
  <si>
    <t>CENTRO DE EXCELÊNCIA EM SAÚDE</t>
  </si>
  <si>
    <t>SESC CENÁRIO</t>
  </si>
  <si>
    <t>LOTE 02</t>
  </si>
  <si>
    <t>SESC VENDA NOVA</t>
  </si>
  <si>
    <t>SESC SETE LAGOAS</t>
  </si>
  <si>
    <t>SESC SANTA LUZIA</t>
  </si>
  <si>
    <t>SESC MONTES CLAROS</t>
  </si>
  <si>
    <t>SESC PARACATU</t>
  </si>
  <si>
    <t>SESC GOVERNADOR VALADARES</t>
  </si>
  <si>
    <t>SESC ALMENARA</t>
  </si>
  <si>
    <t>SESC TUPINAMBÁS</t>
  </si>
  <si>
    <t>UNIDADE</t>
  </si>
  <si>
    <t>LOTE 01</t>
  </si>
  <si>
    <t>CENTRO DE DISTRIBUIÇÃO</t>
  </si>
  <si>
    <t>SESC OURO PRETO</t>
  </si>
  <si>
    <t>PERIODICIDADE</t>
  </si>
  <si>
    <t>LOCAL DE COLETA</t>
  </si>
  <si>
    <t>QUANTIDADE DE AMOSTRAS POR CAMPANHA</t>
  </si>
  <si>
    <t>Nascente</t>
  </si>
  <si>
    <t>Ponto de consumo</t>
  </si>
  <si>
    <t>Semestral</t>
  </si>
  <si>
    <t>Poço tubular profundo</t>
  </si>
  <si>
    <t>Trimestral</t>
  </si>
  <si>
    <t>SESC MERCADO DAS FLORES</t>
  </si>
  <si>
    <t>SESC CENTRAL DE ATENDIMENTO - OLEGÁRIO</t>
  </si>
  <si>
    <t>Córrego</t>
  </si>
  <si>
    <t>Lago</t>
  </si>
  <si>
    <t>Anual</t>
  </si>
  <si>
    <t>TOTAL DE AMOSTRAS NO PERÍODO DE 12 MESES</t>
  </si>
  <si>
    <t>MESA BRASIL TEÓFILO OTONI</t>
  </si>
  <si>
    <t xml:space="preserve">SESC TEÓFILO OTONI - COLÉGIO </t>
  </si>
  <si>
    <t>MESA BRASIL SESC CENTRAL</t>
  </si>
  <si>
    <t>A</t>
  </si>
  <si>
    <t>B</t>
  </si>
  <si>
    <t>C</t>
  </si>
  <si>
    <t>VALOR TOTAL
C = A*B</t>
  </si>
  <si>
    <t>MODELO DE PROPOSTA</t>
  </si>
  <si>
    <t>VALOR TOTAL DAS ANÁLISES - LOTE 01</t>
  </si>
  <si>
    <t>VALOR TOTAL DAS ANÁLISES - LOTE 02</t>
  </si>
  <si>
    <t>VALOR TOTAL DO LOTE 01</t>
  </si>
  <si>
    <t>VALOR TOTAL DO LOTE 02</t>
  </si>
  <si>
    <t>SESC JANUÁRIA</t>
  </si>
  <si>
    <t>Saída do tratamento</t>
  </si>
  <si>
    <t>QUANTIDADE DE PONTOS DE COLETA POR CAMPANHA</t>
  </si>
  <si>
    <t>Mensal</t>
  </si>
  <si>
    <r>
      <rPr>
        <b/>
        <sz val="14"/>
        <color theme="1"/>
        <rFont val="Calibri"/>
        <family val="2"/>
        <scheme val="minor"/>
      </rPr>
      <t>Objeto:</t>
    </r>
    <r>
      <rPr>
        <sz val="14"/>
        <color theme="1"/>
        <rFont val="Calibri"/>
        <family val="2"/>
        <scheme val="minor"/>
      </rPr>
      <t xml:space="preserve"> Contratação de laboratório especializado para realização do monitoramento da qualidade da água das unidades do Sesc em Minas.
</t>
    </r>
    <r>
      <rPr>
        <i/>
        <sz val="14"/>
        <color theme="1"/>
        <rFont val="Calibri"/>
        <family val="2"/>
        <scheme val="minor"/>
      </rPr>
      <t>A proposta deverá contemplar todos os custos necessários para a completa execução dos serviços, incluindo, mas não se limitando, insumos, materiais, equipamentos, mão-de-obra e custos com logística e deslocamento para realização das coletas.</t>
    </r>
    <r>
      <rPr>
        <sz val="14"/>
        <color theme="1"/>
        <rFont val="Calibri"/>
        <family val="2"/>
        <scheme val="minor"/>
      </rPr>
      <t xml:space="preserve">
</t>
    </r>
    <r>
      <rPr>
        <i/>
        <sz val="14"/>
        <color theme="1"/>
        <rFont val="Calibri"/>
        <family val="2"/>
        <scheme val="minor"/>
      </rPr>
      <t xml:space="preserve">Os valores do orçamento devem levar em consideração os parâmetros a serem analisados em cada ponto de coleta, detalhados no item 2.2 do Termo de Referência.  </t>
    </r>
  </si>
  <si>
    <t>COLÉGIO SESC PARACATU</t>
  </si>
  <si>
    <r>
      <t xml:space="preserve">VERBA PARA REANÁLISE (20% DO VALOR DO LOTE)
</t>
    </r>
    <r>
      <rPr>
        <sz val="11"/>
        <color rgb="FF000000"/>
        <rFont val="Calibri"/>
        <family val="2"/>
        <scheme val="minor"/>
      </rPr>
      <t>*VIDE ITEM 2.5 DO TERMO DE REFERÊNCIA: NÃO HÁ GARANTIA DE CONSUMO DO VALOR REFERENTE A REANÁLISE. ESTE VALOR FOI PROVISIONADO PARA GARANTIR AS EVENTUAIS NECESSIDADES DE COLETAS ADICIONAIS NÃO REGULARES E SUPERVENIENTES. OS VALORES UNITÁRIOS DOS PARAMETROS QUE SERÃO CONTRATADOS EVENTUALMENTE NAS REANÁLISES ESTÃO  DESCRITOS EM ANEXO ESPECÍFICO DO TERMO DE REFERÊNCIA.</t>
    </r>
  </si>
  <si>
    <t>TOTAL DE PONTOS DE COLETA NO PERÍODO DE 12 MESES</t>
  </si>
  <si>
    <t>SESC SÃO FRANCISCO - CASA</t>
  </si>
  <si>
    <r>
      <rPr>
        <b/>
        <sz val="11"/>
        <color theme="1"/>
        <rFont val="Calibri"/>
        <family val="2"/>
        <scheme val="minor"/>
      </rPr>
      <t xml:space="preserve">OBSERVAÇÕES: </t>
    </r>
    <r>
      <rPr>
        <sz val="11"/>
        <color theme="1"/>
        <rFont val="Calibri"/>
        <family val="2"/>
        <scheme val="minor"/>
      </rPr>
      <t xml:space="preserve">
Declaramos que estamos de acordo com as condições previstas no Termo de Referência e ainda, com os seguintes itens: 
1) No preço acima estão inclusos todos os impostos, seguros, transporte e quaisquer outras despesas relacionadas ao objeto de contratação.
2) Esta proposta tem validade de, no mínimo, 90 (noventa) dias corridos, a contar da data de recebimento. 
3) O abaixo assinado declara estar ciente de que não lhe caberá direito de exigir nenhuma multa ou indenização financeira, caso o Sesc em Minas decida não o contratar.
..........................., ...... de ......................... de ............
______________________________________
(Nome do representante legal da empresa)
Este documento deverá ser preenchido preferencialmente em papel timbrado da empresa proponente e estar devidamente assinado por seu representante legal. Quando não for em papel timbrado, deverá constar o carimbo com CNPJ dessa empresa.</t>
    </r>
  </si>
  <si>
    <t>Taxa de coleta / logística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</si>
</sst>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497B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164" fontId="7" fillId="0" borderId="1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164" fontId="5" fillId="0" borderId="0" xfId="0" applyNumberFormat="1" applyFont="1" applyAlignment="1" applyProtection="1">
      <alignment horizontal="center" vertical="center"/>
      <protection hidden="1"/>
    </xf>
    <xf numFmtId="164" fontId="7" fillId="4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0" borderId="1" xfId="0" applyNumberFormat="1" applyFont="1" applyBorder="1" applyAlignment="1" applyProtection="1">
      <alignment horizontal="center" vertical="center" wrapText="1"/>
      <protection locked="0" hidden="1"/>
    </xf>
    <xf numFmtId="8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left" wrapText="1"/>
      <protection hidden="1"/>
    </xf>
    <xf numFmtId="0" fontId="1" fillId="2" borderId="6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1" fillId="2" borderId="4" xfId="0" applyFont="1" applyFill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left" vertical="center"/>
      <protection hidden="1"/>
    </xf>
    <xf numFmtId="0" fontId="5" fillId="0" borderId="5" xfId="0" applyFont="1" applyBorder="1" applyAlignment="1" applyProtection="1">
      <alignment horizontal="left" vertical="center"/>
      <protection hidden="1"/>
    </xf>
    <xf numFmtId="0" fontId="5" fillId="0" borderId="3" xfId="0" applyFont="1" applyBorder="1" applyAlignment="1" applyProtection="1">
      <alignment horizontal="left" vertical="center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7" fillId="3" borderId="1" xfId="0" applyFont="1" applyFill="1" applyBorder="1" applyAlignment="1" applyProtection="1">
      <alignment horizontal="right" vertical="center"/>
      <protection hidden="1"/>
    </xf>
    <xf numFmtId="0" fontId="0" fillId="0" borderId="6" xfId="0" applyBorder="1" applyAlignment="1" applyProtection="1">
      <alignment horizontal="left" wrapText="1"/>
      <protection hidden="1"/>
    </xf>
    <xf numFmtId="0" fontId="0" fillId="0" borderId="7" xfId="0" applyBorder="1" applyAlignment="1" applyProtection="1">
      <alignment horizontal="left" wrapText="1"/>
      <protection hidden="1"/>
    </xf>
    <xf numFmtId="0" fontId="0" fillId="0" borderId="4" xfId="0" applyBorder="1" applyAlignment="1" applyProtection="1">
      <alignment horizontal="left" wrapText="1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DDFAE-A06D-4C03-AD8D-F4586B3002B8}">
  <sheetPr>
    <pageSetUpPr fitToPage="1"/>
  </sheetPr>
  <dimension ref="B1:I103"/>
  <sheetViews>
    <sheetView showGridLines="0" tabSelected="1" view="pageBreakPreview" topLeftCell="A99" zoomScale="80" zoomScaleNormal="85" zoomScaleSheetLayoutView="80" workbookViewId="0">
      <selection activeCell="P68" sqref="P68"/>
    </sheetView>
  </sheetViews>
  <sheetFormatPr defaultColWidth="9.140625" defaultRowHeight="15" x14ac:dyDescent="0.25"/>
  <cols>
    <col min="1" max="1" width="3.7109375" style="2" customWidth="1"/>
    <col min="2" max="2" width="7.5703125" style="2" customWidth="1"/>
    <col min="3" max="3" width="42.5703125" style="2" customWidth="1"/>
    <col min="4" max="4" width="23.5703125" style="2" customWidth="1"/>
    <col min="5" max="5" width="27.7109375" style="2" customWidth="1"/>
    <col min="6" max="6" width="16.42578125" style="2" customWidth="1"/>
    <col min="7" max="7" width="27.28515625" style="2" customWidth="1"/>
    <col min="8" max="8" width="18.5703125" style="2" customWidth="1"/>
    <col min="9" max="9" width="19.28515625" style="2" customWidth="1"/>
    <col min="10" max="16384" width="9.140625" style="2"/>
  </cols>
  <sheetData>
    <row r="1" spans="2:9" ht="28.5" customHeight="1" x14ac:dyDescent="0.3">
      <c r="B1" s="21" t="s">
        <v>44</v>
      </c>
      <c r="C1" s="21"/>
      <c r="D1" s="21"/>
      <c r="E1" s="21"/>
      <c r="F1" s="21"/>
      <c r="G1" s="21"/>
      <c r="H1" s="21"/>
      <c r="I1" s="21"/>
    </row>
    <row r="2" spans="2:9" ht="114" customHeight="1" x14ac:dyDescent="0.3">
      <c r="B2" s="22" t="s">
        <v>53</v>
      </c>
      <c r="C2" s="22"/>
      <c r="D2" s="22"/>
      <c r="E2" s="22"/>
      <c r="F2" s="22"/>
      <c r="G2" s="22"/>
      <c r="H2" s="22"/>
      <c r="I2" s="22"/>
    </row>
    <row r="4" spans="2:9" ht="18" customHeight="1" x14ac:dyDescent="0.25">
      <c r="B4" s="23" t="s">
        <v>20</v>
      </c>
      <c r="C4" s="24"/>
      <c r="D4" s="24"/>
      <c r="E4" s="24"/>
      <c r="F4" s="25"/>
      <c r="G4" s="3" t="s">
        <v>40</v>
      </c>
      <c r="H4" s="3" t="s">
        <v>41</v>
      </c>
      <c r="I4" s="3" t="s">
        <v>42</v>
      </c>
    </row>
    <row r="5" spans="2:9" ht="48" customHeight="1" x14ac:dyDescent="0.25">
      <c r="B5" s="23" t="s">
        <v>19</v>
      </c>
      <c r="C5" s="25"/>
      <c r="D5" s="4" t="s">
        <v>24</v>
      </c>
      <c r="E5" s="5" t="s">
        <v>51</v>
      </c>
      <c r="F5" s="4" t="s">
        <v>23</v>
      </c>
      <c r="G5" s="5" t="s">
        <v>56</v>
      </c>
      <c r="H5" s="5" t="s">
        <v>1</v>
      </c>
      <c r="I5" s="5" t="s">
        <v>43</v>
      </c>
    </row>
    <row r="6" spans="2:9" x14ac:dyDescent="0.25">
      <c r="B6" s="38">
        <v>1</v>
      </c>
      <c r="C6" s="26" t="s">
        <v>3</v>
      </c>
      <c r="D6" s="6" t="s">
        <v>27</v>
      </c>
      <c r="E6" s="6">
        <v>3</v>
      </c>
      <c r="F6" s="6" t="s">
        <v>28</v>
      </c>
      <c r="G6" s="7">
        <f t="shared" ref="G6:G32" si="0">E6*2</f>
        <v>6</v>
      </c>
      <c r="H6" s="1">
        <v>670</v>
      </c>
      <c r="I6" s="19">
        <f>G6*H6</f>
        <v>4020</v>
      </c>
    </row>
    <row r="7" spans="2:9" x14ac:dyDescent="0.25">
      <c r="B7" s="39"/>
      <c r="C7" s="28"/>
      <c r="D7" s="8" t="s">
        <v>59</v>
      </c>
      <c r="E7" s="9">
        <v>1</v>
      </c>
      <c r="F7" s="6" t="s">
        <v>28</v>
      </c>
      <c r="G7" s="10">
        <f>E7*2</f>
        <v>2</v>
      </c>
      <c r="H7" s="1">
        <v>500</v>
      </c>
      <c r="I7" s="19">
        <f t="shared" ref="I7:I64" si="1">G7*H7</f>
        <v>1000</v>
      </c>
    </row>
    <row r="8" spans="2:9" x14ac:dyDescent="0.25">
      <c r="B8" s="38">
        <v>2</v>
      </c>
      <c r="C8" s="26" t="s">
        <v>32</v>
      </c>
      <c r="D8" s="6" t="s">
        <v>27</v>
      </c>
      <c r="E8" s="6">
        <v>1</v>
      </c>
      <c r="F8" s="6" t="s">
        <v>28</v>
      </c>
      <c r="G8" s="7">
        <f t="shared" si="0"/>
        <v>2</v>
      </c>
      <c r="H8" s="1">
        <v>670</v>
      </c>
      <c r="I8" s="19">
        <f t="shared" si="1"/>
        <v>1340</v>
      </c>
    </row>
    <row r="9" spans="2:9" x14ac:dyDescent="0.25">
      <c r="B9" s="39"/>
      <c r="C9" s="28"/>
      <c r="D9" s="8" t="s">
        <v>59</v>
      </c>
      <c r="E9" s="9">
        <v>1</v>
      </c>
      <c r="F9" s="6" t="s">
        <v>28</v>
      </c>
      <c r="G9" s="10">
        <f>E9*2</f>
        <v>2</v>
      </c>
      <c r="H9" s="1">
        <v>500</v>
      </c>
      <c r="I9" s="19">
        <f t="shared" si="1"/>
        <v>1000</v>
      </c>
    </row>
    <row r="10" spans="2:9" x14ac:dyDescent="0.25">
      <c r="B10" s="38">
        <v>3</v>
      </c>
      <c r="C10" s="26" t="s">
        <v>2</v>
      </c>
      <c r="D10" s="6" t="s">
        <v>27</v>
      </c>
      <c r="E10" s="6">
        <v>3</v>
      </c>
      <c r="F10" s="6" t="s">
        <v>28</v>
      </c>
      <c r="G10" s="7">
        <f t="shared" si="0"/>
        <v>6</v>
      </c>
      <c r="H10" s="1">
        <v>670</v>
      </c>
      <c r="I10" s="19">
        <f t="shared" si="1"/>
        <v>4020</v>
      </c>
    </row>
    <row r="11" spans="2:9" x14ac:dyDescent="0.25">
      <c r="B11" s="39"/>
      <c r="C11" s="28"/>
      <c r="D11" s="8" t="s">
        <v>59</v>
      </c>
      <c r="E11" s="9">
        <v>1</v>
      </c>
      <c r="F11" s="6" t="s">
        <v>28</v>
      </c>
      <c r="G11" s="10">
        <f>E11*2</f>
        <v>2</v>
      </c>
      <c r="H11" s="1">
        <v>500</v>
      </c>
      <c r="I11" s="19">
        <f t="shared" si="1"/>
        <v>1000</v>
      </c>
    </row>
    <row r="12" spans="2:9" x14ac:dyDescent="0.25">
      <c r="B12" s="38">
        <v>4</v>
      </c>
      <c r="C12" s="26" t="s">
        <v>5</v>
      </c>
      <c r="D12" s="6" t="s">
        <v>27</v>
      </c>
      <c r="E12" s="6">
        <v>3</v>
      </c>
      <c r="F12" s="6" t="s">
        <v>28</v>
      </c>
      <c r="G12" s="7">
        <f t="shared" si="0"/>
        <v>6</v>
      </c>
      <c r="H12" s="1">
        <v>670</v>
      </c>
      <c r="I12" s="19">
        <f t="shared" si="1"/>
        <v>4020</v>
      </c>
    </row>
    <row r="13" spans="2:9" x14ac:dyDescent="0.25">
      <c r="B13" s="39"/>
      <c r="C13" s="28"/>
      <c r="D13" s="8" t="s">
        <v>59</v>
      </c>
      <c r="E13" s="9">
        <v>1</v>
      </c>
      <c r="F13" s="6" t="s">
        <v>28</v>
      </c>
      <c r="G13" s="10">
        <f>E13*2</f>
        <v>2</v>
      </c>
      <c r="H13" s="1">
        <v>500</v>
      </c>
      <c r="I13" s="19">
        <f t="shared" si="1"/>
        <v>1000</v>
      </c>
    </row>
    <row r="14" spans="2:9" x14ac:dyDescent="0.25">
      <c r="B14" s="38">
        <v>5</v>
      </c>
      <c r="C14" s="26" t="s">
        <v>31</v>
      </c>
      <c r="D14" s="6" t="s">
        <v>27</v>
      </c>
      <c r="E14" s="6">
        <v>1</v>
      </c>
      <c r="F14" s="6" t="s">
        <v>28</v>
      </c>
      <c r="G14" s="7">
        <f t="shared" si="0"/>
        <v>2</v>
      </c>
      <c r="H14" s="1">
        <v>670</v>
      </c>
      <c r="I14" s="19">
        <f t="shared" si="1"/>
        <v>1340</v>
      </c>
    </row>
    <row r="15" spans="2:9" x14ac:dyDescent="0.25">
      <c r="B15" s="39"/>
      <c r="C15" s="28"/>
      <c r="D15" s="8" t="s">
        <v>59</v>
      </c>
      <c r="E15" s="9">
        <v>1</v>
      </c>
      <c r="F15" s="6" t="s">
        <v>28</v>
      </c>
      <c r="G15" s="10">
        <f>E15*2</f>
        <v>2</v>
      </c>
      <c r="H15" s="1">
        <v>500</v>
      </c>
      <c r="I15" s="19">
        <f t="shared" si="1"/>
        <v>1000</v>
      </c>
    </row>
    <row r="16" spans="2:9" x14ac:dyDescent="0.25">
      <c r="B16" s="38">
        <v>6</v>
      </c>
      <c r="C16" s="26" t="s">
        <v>39</v>
      </c>
      <c r="D16" s="6" t="s">
        <v>27</v>
      </c>
      <c r="E16" s="6">
        <v>2</v>
      </c>
      <c r="F16" s="6" t="s">
        <v>28</v>
      </c>
      <c r="G16" s="7">
        <f t="shared" si="0"/>
        <v>4</v>
      </c>
      <c r="H16" s="1">
        <v>670</v>
      </c>
      <c r="I16" s="19">
        <f t="shared" si="1"/>
        <v>2680</v>
      </c>
    </row>
    <row r="17" spans="2:9" x14ac:dyDescent="0.25">
      <c r="B17" s="39"/>
      <c r="C17" s="28"/>
      <c r="D17" s="8" t="s">
        <v>59</v>
      </c>
      <c r="E17" s="9">
        <v>1</v>
      </c>
      <c r="F17" s="6" t="s">
        <v>28</v>
      </c>
      <c r="G17" s="10">
        <f>E17*2</f>
        <v>2</v>
      </c>
      <c r="H17" s="1">
        <v>500</v>
      </c>
      <c r="I17" s="19">
        <f t="shared" si="1"/>
        <v>1000</v>
      </c>
    </row>
    <row r="18" spans="2:9" x14ac:dyDescent="0.25">
      <c r="B18" s="38">
        <v>7</v>
      </c>
      <c r="C18" s="26" t="s">
        <v>6</v>
      </c>
      <c r="D18" s="6" t="s">
        <v>27</v>
      </c>
      <c r="E18" s="6">
        <v>3</v>
      </c>
      <c r="F18" s="6" t="s">
        <v>28</v>
      </c>
      <c r="G18" s="7">
        <f t="shared" si="0"/>
        <v>6</v>
      </c>
      <c r="H18" s="1">
        <v>670</v>
      </c>
      <c r="I18" s="19">
        <f t="shared" si="1"/>
        <v>4020</v>
      </c>
    </row>
    <row r="19" spans="2:9" x14ac:dyDescent="0.25">
      <c r="B19" s="39"/>
      <c r="C19" s="28"/>
      <c r="D19" s="8" t="s">
        <v>59</v>
      </c>
      <c r="E19" s="9">
        <v>1</v>
      </c>
      <c r="F19" s="6" t="s">
        <v>28</v>
      </c>
      <c r="G19" s="10">
        <f>E19*2</f>
        <v>2</v>
      </c>
      <c r="H19" s="1">
        <v>500</v>
      </c>
      <c r="I19" s="19">
        <f t="shared" si="1"/>
        <v>1000</v>
      </c>
    </row>
    <row r="20" spans="2:9" x14ac:dyDescent="0.25">
      <c r="B20" s="38">
        <v>8</v>
      </c>
      <c r="C20" s="26" t="s">
        <v>4</v>
      </c>
      <c r="D20" s="6" t="s">
        <v>27</v>
      </c>
      <c r="E20" s="6">
        <v>3</v>
      </c>
      <c r="F20" s="6" t="s">
        <v>28</v>
      </c>
      <c r="G20" s="7">
        <f t="shared" si="0"/>
        <v>6</v>
      </c>
      <c r="H20" s="1">
        <v>670</v>
      </c>
      <c r="I20" s="19">
        <f t="shared" si="1"/>
        <v>4020</v>
      </c>
    </row>
    <row r="21" spans="2:9" x14ac:dyDescent="0.25">
      <c r="B21" s="39"/>
      <c r="C21" s="28"/>
      <c r="D21" s="8" t="s">
        <v>59</v>
      </c>
      <c r="E21" s="9">
        <v>1</v>
      </c>
      <c r="F21" s="6" t="s">
        <v>28</v>
      </c>
      <c r="G21" s="10">
        <f>E21*2</f>
        <v>2</v>
      </c>
      <c r="H21" s="1">
        <v>500</v>
      </c>
      <c r="I21" s="19">
        <f t="shared" si="1"/>
        <v>1000</v>
      </c>
    </row>
    <row r="22" spans="2:9" x14ac:dyDescent="0.25">
      <c r="B22" s="38">
        <v>9</v>
      </c>
      <c r="C22" s="26" t="s">
        <v>18</v>
      </c>
      <c r="D22" s="6" t="s">
        <v>27</v>
      </c>
      <c r="E22" s="6">
        <v>4</v>
      </c>
      <c r="F22" s="6" t="s">
        <v>28</v>
      </c>
      <c r="G22" s="7">
        <f t="shared" si="0"/>
        <v>8</v>
      </c>
      <c r="H22" s="1">
        <v>670</v>
      </c>
      <c r="I22" s="19">
        <f t="shared" si="1"/>
        <v>5360</v>
      </c>
    </row>
    <row r="23" spans="2:9" x14ac:dyDescent="0.25">
      <c r="B23" s="39"/>
      <c r="C23" s="28"/>
      <c r="D23" s="8" t="s">
        <v>59</v>
      </c>
      <c r="E23" s="9">
        <v>1</v>
      </c>
      <c r="F23" s="6" t="s">
        <v>28</v>
      </c>
      <c r="G23" s="10">
        <f>E23*2</f>
        <v>2</v>
      </c>
      <c r="H23" s="1">
        <v>500</v>
      </c>
      <c r="I23" s="19">
        <f t="shared" si="1"/>
        <v>1000</v>
      </c>
    </row>
    <row r="24" spans="2:9" x14ac:dyDescent="0.25">
      <c r="B24" s="38">
        <v>10</v>
      </c>
      <c r="C24" s="26" t="s">
        <v>9</v>
      </c>
      <c r="D24" s="6" t="s">
        <v>27</v>
      </c>
      <c r="E24" s="6">
        <v>2</v>
      </c>
      <c r="F24" s="6" t="s">
        <v>28</v>
      </c>
      <c r="G24" s="7">
        <f t="shared" si="0"/>
        <v>4</v>
      </c>
      <c r="H24" s="1">
        <v>670</v>
      </c>
      <c r="I24" s="19">
        <f t="shared" si="1"/>
        <v>2680</v>
      </c>
    </row>
    <row r="25" spans="2:9" x14ac:dyDescent="0.25">
      <c r="B25" s="39"/>
      <c r="C25" s="28"/>
      <c r="D25" s="8" t="s">
        <v>59</v>
      </c>
      <c r="E25" s="9">
        <v>1</v>
      </c>
      <c r="F25" s="6" t="s">
        <v>28</v>
      </c>
      <c r="G25" s="10">
        <f>E25*2</f>
        <v>2</v>
      </c>
      <c r="H25" s="1">
        <v>500</v>
      </c>
      <c r="I25" s="19">
        <f t="shared" si="1"/>
        <v>1000</v>
      </c>
    </row>
    <row r="26" spans="2:9" ht="15.75" customHeight="1" x14ac:dyDescent="0.25">
      <c r="B26" s="38">
        <v>11</v>
      </c>
      <c r="C26" s="29" t="s">
        <v>8</v>
      </c>
      <c r="D26" s="6" t="s">
        <v>27</v>
      </c>
      <c r="E26" s="6">
        <v>6</v>
      </c>
      <c r="F26" s="6" t="s">
        <v>28</v>
      </c>
      <c r="G26" s="7">
        <f t="shared" si="0"/>
        <v>12</v>
      </c>
      <c r="H26" s="1">
        <v>670</v>
      </c>
      <c r="I26" s="19">
        <f t="shared" si="1"/>
        <v>8040</v>
      </c>
    </row>
    <row r="27" spans="2:9" ht="15.75" customHeight="1" x14ac:dyDescent="0.25">
      <c r="B27" s="39"/>
      <c r="C27" s="30"/>
      <c r="D27" s="8" t="s">
        <v>59</v>
      </c>
      <c r="E27" s="9">
        <v>1</v>
      </c>
      <c r="F27" s="6" t="s">
        <v>28</v>
      </c>
      <c r="G27" s="10">
        <f>E27*2</f>
        <v>2</v>
      </c>
      <c r="H27" s="1">
        <v>500</v>
      </c>
      <c r="I27" s="19">
        <f t="shared" si="1"/>
        <v>1000</v>
      </c>
    </row>
    <row r="28" spans="2:9" x14ac:dyDescent="0.25">
      <c r="B28" s="38">
        <v>12</v>
      </c>
      <c r="C28" s="26" t="s">
        <v>57</v>
      </c>
      <c r="D28" s="6" t="s">
        <v>27</v>
      </c>
      <c r="E28" s="6">
        <v>1</v>
      </c>
      <c r="F28" s="6" t="s">
        <v>28</v>
      </c>
      <c r="G28" s="7">
        <f t="shared" si="0"/>
        <v>2</v>
      </c>
      <c r="H28" s="1">
        <v>670</v>
      </c>
      <c r="I28" s="19">
        <f t="shared" si="1"/>
        <v>1340</v>
      </c>
    </row>
    <row r="29" spans="2:9" x14ac:dyDescent="0.25">
      <c r="B29" s="39"/>
      <c r="C29" s="28"/>
      <c r="D29" s="8" t="s">
        <v>59</v>
      </c>
      <c r="E29" s="9">
        <v>1</v>
      </c>
      <c r="F29" s="6" t="s">
        <v>28</v>
      </c>
      <c r="G29" s="10">
        <f>E29*2</f>
        <v>2</v>
      </c>
      <c r="H29" s="1">
        <v>500</v>
      </c>
      <c r="I29" s="19">
        <f t="shared" si="1"/>
        <v>1000</v>
      </c>
    </row>
    <row r="30" spans="2:9" x14ac:dyDescent="0.25">
      <c r="B30" s="38">
        <v>13</v>
      </c>
      <c r="C30" s="26" t="s">
        <v>21</v>
      </c>
      <c r="D30" s="6" t="s">
        <v>27</v>
      </c>
      <c r="E30" s="6">
        <v>2</v>
      </c>
      <c r="F30" s="6" t="s">
        <v>28</v>
      </c>
      <c r="G30" s="7">
        <f t="shared" si="0"/>
        <v>4</v>
      </c>
      <c r="H30" s="1">
        <v>670</v>
      </c>
      <c r="I30" s="19">
        <f t="shared" si="1"/>
        <v>2680</v>
      </c>
    </row>
    <row r="31" spans="2:9" x14ac:dyDescent="0.25">
      <c r="B31" s="39"/>
      <c r="C31" s="28"/>
      <c r="D31" s="8" t="s">
        <v>59</v>
      </c>
      <c r="E31" s="9">
        <v>1</v>
      </c>
      <c r="F31" s="6" t="s">
        <v>28</v>
      </c>
      <c r="G31" s="10">
        <f>E31*2</f>
        <v>2</v>
      </c>
      <c r="H31" s="1">
        <v>500</v>
      </c>
      <c r="I31" s="19">
        <f t="shared" si="1"/>
        <v>1000</v>
      </c>
    </row>
    <row r="32" spans="2:9" x14ac:dyDescent="0.25">
      <c r="B32" s="31">
        <v>14</v>
      </c>
      <c r="C32" s="26" t="s">
        <v>11</v>
      </c>
      <c r="D32" s="6" t="s">
        <v>29</v>
      </c>
      <c r="E32" s="6">
        <v>7</v>
      </c>
      <c r="F32" s="6" t="s">
        <v>28</v>
      </c>
      <c r="G32" s="7">
        <f t="shared" si="0"/>
        <v>14</v>
      </c>
      <c r="H32" s="1">
        <v>2368</v>
      </c>
      <c r="I32" s="19">
        <f t="shared" si="1"/>
        <v>33152</v>
      </c>
    </row>
    <row r="33" spans="2:9" x14ac:dyDescent="0.25">
      <c r="B33" s="32"/>
      <c r="C33" s="27"/>
      <c r="D33" s="11" t="s">
        <v>29</v>
      </c>
      <c r="E33" s="6">
        <v>7</v>
      </c>
      <c r="F33" s="6" t="s">
        <v>52</v>
      </c>
      <c r="G33" s="7">
        <f>E33*12</f>
        <v>84</v>
      </c>
      <c r="H33" s="1">
        <v>88</v>
      </c>
      <c r="I33" s="19">
        <f t="shared" si="1"/>
        <v>7392</v>
      </c>
    </row>
    <row r="34" spans="2:9" x14ac:dyDescent="0.25">
      <c r="B34" s="32"/>
      <c r="C34" s="27"/>
      <c r="D34" s="6" t="s">
        <v>50</v>
      </c>
      <c r="E34" s="6">
        <v>7</v>
      </c>
      <c r="F34" s="6" t="s">
        <v>28</v>
      </c>
      <c r="G34" s="7">
        <f>E34*2</f>
        <v>14</v>
      </c>
      <c r="H34" s="1">
        <v>3344.67</v>
      </c>
      <c r="I34" s="19">
        <f t="shared" si="1"/>
        <v>46825.380000000005</v>
      </c>
    </row>
    <row r="35" spans="2:9" x14ac:dyDescent="0.25">
      <c r="B35" s="32"/>
      <c r="C35" s="27"/>
      <c r="D35" s="6" t="s">
        <v>50</v>
      </c>
      <c r="E35" s="6">
        <v>7</v>
      </c>
      <c r="F35" s="6" t="s">
        <v>52</v>
      </c>
      <c r="G35" s="7">
        <f>E35*12</f>
        <v>84</v>
      </c>
      <c r="H35" s="1">
        <v>220</v>
      </c>
      <c r="I35" s="19">
        <f t="shared" si="1"/>
        <v>18480</v>
      </c>
    </row>
    <row r="36" spans="2:9" x14ac:dyDescent="0.25">
      <c r="B36" s="32"/>
      <c r="C36" s="27"/>
      <c r="D36" s="6" t="s">
        <v>27</v>
      </c>
      <c r="E36" s="6">
        <v>10</v>
      </c>
      <c r="F36" s="6" t="s">
        <v>52</v>
      </c>
      <c r="G36" s="7">
        <f>E36*12</f>
        <v>120</v>
      </c>
      <c r="H36" s="1">
        <v>220</v>
      </c>
      <c r="I36" s="19">
        <f t="shared" si="1"/>
        <v>26400</v>
      </c>
    </row>
    <row r="37" spans="2:9" x14ac:dyDescent="0.25">
      <c r="B37" s="32"/>
      <c r="C37" s="27"/>
      <c r="D37" s="6" t="s">
        <v>33</v>
      </c>
      <c r="E37" s="6">
        <v>2</v>
      </c>
      <c r="F37" s="10" t="s">
        <v>30</v>
      </c>
      <c r="G37" s="7">
        <f>3*E37</f>
        <v>6</v>
      </c>
      <c r="H37" s="1">
        <v>814.29</v>
      </c>
      <c r="I37" s="19">
        <f t="shared" si="1"/>
        <v>4885.74</v>
      </c>
    </row>
    <row r="38" spans="2:9" x14ac:dyDescent="0.25">
      <c r="B38" s="32"/>
      <c r="C38" s="27"/>
      <c r="D38" s="6" t="s">
        <v>34</v>
      </c>
      <c r="E38" s="6">
        <v>2</v>
      </c>
      <c r="F38" s="10" t="s">
        <v>30</v>
      </c>
      <c r="G38" s="7">
        <f>3*E38</f>
        <v>6</v>
      </c>
      <c r="H38" s="1">
        <v>814.29</v>
      </c>
      <c r="I38" s="19">
        <f t="shared" si="1"/>
        <v>4885.74</v>
      </c>
    </row>
    <row r="39" spans="2:9" x14ac:dyDescent="0.25">
      <c r="B39" s="32"/>
      <c r="C39" s="27"/>
      <c r="D39" s="6" t="s">
        <v>33</v>
      </c>
      <c r="E39" s="6">
        <v>2</v>
      </c>
      <c r="F39" s="10" t="s">
        <v>35</v>
      </c>
      <c r="G39" s="7">
        <f>E39*1</f>
        <v>2</v>
      </c>
      <c r="H39" s="1">
        <v>2675.5</v>
      </c>
      <c r="I39" s="19">
        <f t="shared" si="1"/>
        <v>5351</v>
      </c>
    </row>
    <row r="40" spans="2:9" x14ac:dyDescent="0.25">
      <c r="B40" s="32"/>
      <c r="C40" s="27"/>
      <c r="D40" s="6" t="s">
        <v>34</v>
      </c>
      <c r="E40" s="6">
        <v>2</v>
      </c>
      <c r="F40" s="10" t="s">
        <v>35</v>
      </c>
      <c r="G40" s="7">
        <f>E40*1</f>
        <v>2</v>
      </c>
      <c r="H40" s="1">
        <v>2675.5</v>
      </c>
      <c r="I40" s="19">
        <f t="shared" si="1"/>
        <v>5351</v>
      </c>
    </row>
    <row r="41" spans="2:9" x14ac:dyDescent="0.25">
      <c r="B41" s="32"/>
      <c r="C41" s="27"/>
      <c r="D41" s="6" t="s">
        <v>26</v>
      </c>
      <c r="E41" s="6">
        <v>4</v>
      </c>
      <c r="F41" s="10" t="s">
        <v>35</v>
      </c>
      <c r="G41" s="7">
        <f>E41*1</f>
        <v>4</v>
      </c>
      <c r="H41" s="1">
        <v>2675.5</v>
      </c>
      <c r="I41" s="19">
        <f t="shared" si="1"/>
        <v>10702</v>
      </c>
    </row>
    <row r="42" spans="2:9" x14ac:dyDescent="0.25">
      <c r="B42" s="33"/>
      <c r="C42" s="28"/>
      <c r="D42" s="8" t="s">
        <v>59</v>
      </c>
      <c r="E42" s="6">
        <v>1</v>
      </c>
      <c r="F42" s="10" t="s">
        <v>52</v>
      </c>
      <c r="G42" s="7">
        <v>12</v>
      </c>
      <c r="H42" s="1">
        <v>1350</v>
      </c>
      <c r="I42" s="19">
        <f t="shared" si="1"/>
        <v>16200</v>
      </c>
    </row>
    <row r="43" spans="2:9" x14ac:dyDescent="0.25">
      <c r="B43" s="31">
        <v>15</v>
      </c>
      <c r="C43" s="26" t="s">
        <v>7</v>
      </c>
      <c r="D43" s="6" t="s">
        <v>29</v>
      </c>
      <c r="E43" s="6">
        <v>2</v>
      </c>
      <c r="F43" s="6" t="s">
        <v>28</v>
      </c>
      <c r="G43" s="7">
        <f>E43*2</f>
        <v>4</v>
      </c>
      <c r="H43" s="1">
        <v>1636</v>
      </c>
      <c r="I43" s="19">
        <f t="shared" si="1"/>
        <v>6544</v>
      </c>
    </row>
    <row r="44" spans="2:9" x14ac:dyDescent="0.25">
      <c r="B44" s="32"/>
      <c r="C44" s="27"/>
      <c r="D44" s="6" t="s">
        <v>29</v>
      </c>
      <c r="E44" s="6">
        <v>2</v>
      </c>
      <c r="F44" s="6" t="s">
        <v>52</v>
      </c>
      <c r="G44" s="7">
        <f>E44*12</f>
        <v>24</v>
      </c>
      <c r="H44" s="1">
        <v>72</v>
      </c>
      <c r="I44" s="19">
        <f t="shared" si="1"/>
        <v>1728</v>
      </c>
    </row>
    <row r="45" spans="2:9" x14ac:dyDescent="0.25">
      <c r="B45" s="32"/>
      <c r="C45" s="27"/>
      <c r="D45" s="6" t="s">
        <v>50</v>
      </c>
      <c r="E45" s="6">
        <v>2</v>
      </c>
      <c r="F45" s="6" t="s">
        <v>28</v>
      </c>
      <c r="G45" s="7">
        <f>E45*2</f>
        <v>4</v>
      </c>
      <c r="H45" s="1">
        <v>3344.67</v>
      </c>
      <c r="I45" s="19">
        <f t="shared" si="1"/>
        <v>13378.68</v>
      </c>
    </row>
    <row r="46" spans="2:9" x14ac:dyDescent="0.25">
      <c r="B46" s="32"/>
      <c r="C46" s="27"/>
      <c r="D46" s="6" t="s">
        <v>50</v>
      </c>
      <c r="E46" s="6">
        <v>2</v>
      </c>
      <c r="F46" s="6" t="s">
        <v>52</v>
      </c>
      <c r="G46" s="7">
        <f>E46*12</f>
        <v>24</v>
      </c>
      <c r="H46" s="1">
        <v>220</v>
      </c>
      <c r="I46" s="19">
        <f t="shared" si="1"/>
        <v>5280</v>
      </c>
    </row>
    <row r="47" spans="2:9" x14ac:dyDescent="0.25">
      <c r="B47" s="32"/>
      <c r="C47" s="27"/>
      <c r="D47" s="6" t="s">
        <v>27</v>
      </c>
      <c r="E47" s="6">
        <v>5</v>
      </c>
      <c r="F47" s="6" t="s">
        <v>52</v>
      </c>
      <c r="G47" s="7">
        <f>E47*12</f>
        <v>60</v>
      </c>
      <c r="H47" s="1">
        <v>220</v>
      </c>
      <c r="I47" s="19">
        <f t="shared" si="1"/>
        <v>13200</v>
      </c>
    </row>
    <row r="48" spans="2:9" x14ac:dyDescent="0.25">
      <c r="B48" s="33"/>
      <c r="C48" s="28"/>
      <c r="D48" s="8" t="s">
        <v>59</v>
      </c>
      <c r="E48" s="6">
        <v>1</v>
      </c>
      <c r="F48" s="10" t="s">
        <v>52</v>
      </c>
      <c r="G48" s="7">
        <v>12</v>
      </c>
      <c r="H48" s="1">
        <v>500</v>
      </c>
      <c r="I48" s="19">
        <f t="shared" si="1"/>
        <v>6000</v>
      </c>
    </row>
    <row r="49" spans="2:9" x14ac:dyDescent="0.25">
      <c r="B49" s="31">
        <v>16</v>
      </c>
      <c r="C49" s="26" t="s">
        <v>13</v>
      </c>
      <c r="D49" s="6" t="s">
        <v>29</v>
      </c>
      <c r="E49" s="6">
        <v>2</v>
      </c>
      <c r="F49" s="6" t="s">
        <v>28</v>
      </c>
      <c r="G49" s="7">
        <f>E49*2</f>
        <v>4</v>
      </c>
      <c r="H49" s="1">
        <v>1335.42</v>
      </c>
      <c r="I49" s="19">
        <f t="shared" si="1"/>
        <v>5341.68</v>
      </c>
    </row>
    <row r="50" spans="2:9" x14ac:dyDescent="0.25">
      <c r="B50" s="32"/>
      <c r="C50" s="27"/>
      <c r="D50" s="6" t="s">
        <v>29</v>
      </c>
      <c r="E50" s="6">
        <v>2</v>
      </c>
      <c r="F50" s="6" t="s">
        <v>52</v>
      </c>
      <c r="G50" s="7">
        <f>E50*12</f>
        <v>24</v>
      </c>
      <c r="H50" s="1">
        <v>72</v>
      </c>
      <c r="I50" s="19">
        <f t="shared" si="1"/>
        <v>1728</v>
      </c>
    </row>
    <row r="51" spans="2:9" x14ac:dyDescent="0.25">
      <c r="B51" s="32"/>
      <c r="C51" s="27"/>
      <c r="D51" s="6" t="s">
        <v>50</v>
      </c>
      <c r="E51" s="6">
        <v>1</v>
      </c>
      <c r="F51" s="6" t="s">
        <v>28</v>
      </c>
      <c r="G51" s="7">
        <f>E51*2</f>
        <v>2</v>
      </c>
      <c r="H51" s="1">
        <v>3344.67</v>
      </c>
      <c r="I51" s="19">
        <f t="shared" si="1"/>
        <v>6689.34</v>
      </c>
    </row>
    <row r="52" spans="2:9" x14ac:dyDescent="0.25">
      <c r="B52" s="32"/>
      <c r="C52" s="27"/>
      <c r="D52" s="6" t="s">
        <v>50</v>
      </c>
      <c r="E52" s="6">
        <v>1</v>
      </c>
      <c r="F52" s="6" t="s">
        <v>52</v>
      </c>
      <c r="G52" s="7">
        <f>E52*12</f>
        <v>12</v>
      </c>
      <c r="H52" s="1">
        <v>220</v>
      </c>
      <c r="I52" s="19">
        <f t="shared" si="1"/>
        <v>2640</v>
      </c>
    </row>
    <row r="53" spans="2:9" x14ac:dyDescent="0.25">
      <c r="B53" s="32"/>
      <c r="C53" s="27"/>
      <c r="D53" s="6" t="s">
        <v>27</v>
      </c>
      <c r="E53" s="6">
        <v>4</v>
      </c>
      <c r="F53" s="6" t="s">
        <v>52</v>
      </c>
      <c r="G53" s="7">
        <f>E53*12</f>
        <v>48</v>
      </c>
      <c r="H53" s="1">
        <v>220</v>
      </c>
      <c r="I53" s="19">
        <f t="shared" si="1"/>
        <v>10560</v>
      </c>
    </row>
    <row r="54" spans="2:9" x14ac:dyDescent="0.25">
      <c r="B54" s="33"/>
      <c r="C54" s="28"/>
      <c r="D54" s="8" t="s">
        <v>59</v>
      </c>
      <c r="E54" s="6">
        <v>1</v>
      </c>
      <c r="F54" s="10" t="s">
        <v>52</v>
      </c>
      <c r="G54" s="7">
        <v>12</v>
      </c>
      <c r="H54" s="1">
        <v>650</v>
      </c>
      <c r="I54" s="19">
        <f t="shared" si="1"/>
        <v>7800</v>
      </c>
    </row>
    <row r="55" spans="2:9" x14ac:dyDescent="0.25">
      <c r="B55" s="31">
        <v>17</v>
      </c>
      <c r="C55" s="26" t="s">
        <v>12</v>
      </c>
      <c r="D55" s="6" t="s">
        <v>27</v>
      </c>
      <c r="E55" s="6">
        <v>3</v>
      </c>
      <c r="F55" s="6" t="s">
        <v>28</v>
      </c>
      <c r="G55" s="7">
        <f>E55*2</f>
        <v>6</v>
      </c>
      <c r="H55" s="1">
        <v>670</v>
      </c>
      <c r="I55" s="19">
        <f t="shared" si="1"/>
        <v>4020</v>
      </c>
    </row>
    <row r="56" spans="2:9" x14ac:dyDescent="0.25">
      <c r="B56" s="33"/>
      <c r="C56" s="28"/>
      <c r="D56" s="8" t="s">
        <v>59</v>
      </c>
      <c r="E56" s="9">
        <v>1</v>
      </c>
      <c r="F56" s="6" t="s">
        <v>28</v>
      </c>
      <c r="G56" s="10">
        <f>E56*2</f>
        <v>2</v>
      </c>
      <c r="H56" s="1">
        <v>1200</v>
      </c>
      <c r="I56" s="19">
        <f t="shared" si="1"/>
        <v>2400</v>
      </c>
    </row>
    <row r="57" spans="2:9" x14ac:dyDescent="0.25">
      <c r="B57" s="31">
        <v>18</v>
      </c>
      <c r="C57" s="26" t="s">
        <v>22</v>
      </c>
      <c r="D57" s="6" t="s">
        <v>29</v>
      </c>
      <c r="E57" s="10">
        <v>2</v>
      </c>
      <c r="F57" s="6" t="s">
        <v>28</v>
      </c>
      <c r="G57" s="7">
        <f>E57*2</f>
        <v>4</v>
      </c>
      <c r="H57" s="1">
        <v>1335.42</v>
      </c>
      <c r="I57" s="19">
        <f t="shared" si="1"/>
        <v>5341.68</v>
      </c>
    </row>
    <row r="58" spans="2:9" x14ac:dyDescent="0.25">
      <c r="B58" s="32"/>
      <c r="C58" s="27"/>
      <c r="D58" s="6" t="s">
        <v>29</v>
      </c>
      <c r="E58" s="10">
        <v>2</v>
      </c>
      <c r="F58" s="6" t="s">
        <v>52</v>
      </c>
      <c r="G58" s="7">
        <f>E58*12</f>
        <v>24</v>
      </c>
      <c r="H58" s="1">
        <v>72</v>
      </c>
      <c r="I58" s="19">
        <f t="shared" si="1"/>
        <v>1728</v>
      </c>
    </row>
    <row r="59" spans="2:9" x14ac:dyDescent="0.25">
      <c r="B59" s="32"/>
      <c r="C59" s="27"/>
      <c r="D59" s="6" t="s">
        <v>50</v>
      </c>
      <c r="E59" s="6">
        <v>1</v>
      </c>
      <c r="F59" s="6" t="s">
        <v>28</v>
      </c>
      <c r="G59" s="7">
        <f>E59*2</f>
        <v>2</v>
      </c>
      <c r="H59" s="1">
        <v>3344.67</v>
      </c>
      <c r="I59" s="19">
        <f t="shared" si="1"/>
        <v>6689.34</v>
      </c>
    </row>
    <row r="60" spans="2:9" x14ac:dyDescent="0.25">
      <c r="B60" s="32"/>
      <c r="C60" s="27"/>
      <c r="D60" s="6" t="s">
        <v>50</v>
      </c>
      <c r="E60" s="6">
        <v>1</v>
      </c>
      <c r="F60" s="6" t="s">
        <v>52</v>
      </c>
      <c r="G60" s="7">
        <f>E60*12</f>
        <v>12</v>
      </c>
      <c r="H60" s="1">
        <v>220</v>
      </c>
      <c r="I60" s="19">
        <f t="shared" si="1"/>
        <v>2640</v>
      </c>
    </row>
    <row r="61" spans="2:9" x14ac:dyDescent="0.25">
      <c r="B61" s="32"/>
      <c r="C61" s="27"/>
      <c r="D61" s="6" t="s">
        <v>27</v>
      </c>
      <c r="E61" s="10">
        <v>5</v>
      </c>
      <c r="F61" s="6" t="s">
        <v>52</v>
      </c>
      <c r="G61" s="7">
        <f>E61*12</f>
        <v>60</v>
      </c>
      <c r="H61" s="1">
        <v>220</v>
      </c>
      <c r="I61" s="19">
        <f t="shared" si="1"/>
        <v>13200</v>
      </c>
    </row>
    <row r="62" spans="2:9" x14ac:dyDescent="0.25">
      <c r="B62" s="32"/>
      <c r="C62" s="27"/>
      <c r="D62" s="10" t="s">
        <v>26</v>
      </c>
      <c r="E62" s="10">
        <v>7</v>
      </c>
      <c r="F62" s="10" t="s">
        <v>35</v>
      </c>
      <c r="G62" s="6">
        <f>E62*1</f>
        <v>7</v>
      </c>
      <c r="H62" s="1">
        <v>2675.5</v>
      </c>
      <c r="I62" s="19">
        <f t="shared" si="1"/>
        <v>18728.5</v>
      </c>
    </row>
    <row r="63" spans="2:9" x14ac:dyDescent="0.25">
      <c r="B63" s="32"/>
      <c r="C63" s="27"/>
      <c r="D63" s="6" t="s">
        <v>33</v>
      </c>
      <c r="E63" s="10">
        <v>4</v>
      </c>
      <c r="F63" s="10" t="s">
        <v>35</v>
      </c>
      <c r="G63" s="6">
        <f>E63*1</f>
        <v>4</v>
      </c>
      <c r="H63" s="1">
        <v>2675.5</v>
      </c>
      <c r="I63" s="19">
        <f t="shared" si="1"/>
        <v>10702</v>
      </c>
    </row>
    <row r="64" spans="2:9" x14ac:dyDescent="0.25">
      <c r="B64" s="33"/>
      <c r="C64" s="28"/>
      <c r="D64" s="8" t="s">
        <v>59</v>
      </c>
      <c r="E64" s="6">
        <v>1</v>
      </c>
      <c r="F64" s="10" t="s">
        <v>52</v>
      </c>
      <c r="G64" s="7">
        <v>12</v>
      </c>
      <c r="H64" s="1">
        <v>1557.5</v>
      </c>
      <c r="I64" s="19">
        <f t="shared" si="1"/>
        <v>18690</v>
      </c>
    </row>
    <row r="65" spans="2:9" ht="21.95" customHeight="1" x14ac:dyDescent="0.25">
      <c r="B65" s="40" t="s">
        <v>45</v>
      </c>
      <c r="C65" s="40"/>
      <c r="D65" s="40"/>
      <c r="E65" s="40"/>
      <c r="F65" s="40"/>
      <c r="G65" s="40"/>
      <c r="H65" s="40"/>
      <c r="I65" s="12">
        <f>SUM(I6:I64)</f>
        <v>403214.08000000002</v>
      </c>
    </row>
    <row r="66" spans="2:9" ht="71.25" customHeight="1" x14ac:dyDescent="0.25">
      <c r="B66" s="41" t="s">
        <v>55</v>
      </c>
      <c r="C66" s="42"/>
      <c r="D66" s="42"/>
      <c r="E66" s="42"/>
      <c r="F66" s="42"/>
      <c r="G66" s="42"/>
      <c r="H66" s="42"/>
      <c r="I66" s="18">
        <f>I65*20%</f>
        <v>80642.816000000006</v>
      </c>
    </row>
    <row r="67" spans="2:9" x14ac:dyDescent="0.25">
      <c r="B67" s="34" t="s">
        <v>47</v>
      </c>
      <c r="C67" s="34"/>
      <c r="D67" s="34"/>
      <c r="E67" s="34"/>
      <c r="F67" s="34"/>
      <c r="G67" s="34"/>
      <c r="H67" s="34"/>
      <c r="I67" s="17">
        <f>I65+I66</f>
        <v>483856.89600000001</v>
      </c>
    </row>
    <row r="68" spans="2:9" x14ac:dyDescent="0.25">
      <c r="B68" s="13"/>
      <c r="C68" s="14"/>
      <c r="D68" s="14"/>
      <c r="E68" s="14"/>
      <c r="F68" s="14"/>
      <c r="G68" s="15"/>
      <c r="H68" s="16"/>
      <c r="I68" s="16"/>
    </row>
    <row r="69" spans="2:9" x14ac:dyDescent="0.25">
      <c r="B69" s="13"/>
      <c r="C69" s="14"/>
      <c r="D69" s="14"/>
      <c r="E69" s="14"/>
      <c r="F69" s="14"/>
      <c r="G69" s="15"/>
      <c r="H69" s="16"/>
      <c r="I69" s="16"/>
    </row>
    <row r="70" spans="2:9" ht="18" customHeight="1" x14ac:dyDescent="0.25">
      <c r="B70" s="23" t="s">
        <v>10</v>
      </c>
      <c r="C70" s="24"/>
      <c r="D70" s="24"/>
      <c r="E70" s="24"/>
      <c r="F70" s="25"/>
      <c r="G70" s="3" t="s">
        <v>40</v>
      </c>
      <c r="H70" s="3" t="s">
        <v>41</v>
      </c>
      <c r="I70" s="3" t="s">
        <v>42</v>
      </c>
    </row>
    <row r="71" spans="2:9" ht="30" customHeight="1" x14ac:dyDescent="0.25">
      <c r="B71" s="23" t="s">
        <v>0</v>
      </c>
      <c r="C71" s="25"/>
      <c r="D71" s="4" t="s">
        <v>24</v>
      </c>
      <c r="E71" s="5" t="s">
        <v>25</v>
      </c>
      <c r="F71" s="4" t="s">
        <v>23</v>
      </c>
      <c r="G71" s="5" t="s">
        <v>36</v>
      </c>
      <c r="H71" s="5" t="s">
        <v>1</v>
      </c>
      <c r="I71" s="5" t="s">
        <v>43</v>
      </c>
    </row>
    <row r="72" spans="2:9" x14ac:dyDescent="0.25">
      <c r="B72" s="31">
        <v>1</v>
      </c>
      <c r="C72" s="29" t="s">
        <v>17</v>
      </c>
      <c r="D72" s="6" t="s">
        <v>27</v>
      </c>
      <c r="E72" s="6">
        <v>3</v>
      </c>
      <c r="F72" s="6" t="s">
        <v>28</v>
      </c>
      <c r="G72" s="7">
        <f>E72*2</f>
        <v>6</v>
      </c>
      <c r="H72" s="1">
        <v>766.75</v>
      </c>
      <c r="I72" s="20">
        <f>G72*H72</f>
        <v>4600.5</v>
      </c>
    </row>
    <row r="73" spans="2:9" x14ac:dyDescent="0.25">
      <c r="B73" s="33"/>
      <c r="C73" s="30"/>
      <c r="D73" s="8" t="s">
        <v>59</v>
      </c>
      <c r="E73" s="9">
        <v>1</v>
      </c>
      <c r="F73" s="6" t="s">
        <v>28</v>
      </c>
      <c r="G73" s="10">
        <f>E73*2</f>
        <v>2</v>
      </c>
      <c r="H73" s="1">
        <v>1480</v>
      </c>
      <c r="I73" s="20">
        <f t="shared" ref="I73:I99" si="2">G73*H73</f>
        <v>2960</v>
      </c>
    </row>
    <row r="74" spans="2:9" ht="15" customHeight="1" x14ac:dyDescent="0.25">
      <c r="B74" s="31">
        <v>2</v>
      </c>
      <c r="C74" s="29" t="s">
        <v>16</v>
      </c>
      <c r="D74" s="6" t="s">
        <v>27</v>
      </c>
      <c r="E74" s="6">
        <v>3</v>
      </c>
      <c r="F74" s="6" t="s">
        <v>28</v>
      </c>
      <c r="G74" s="7">
        <f>E74*2</f>
        <v>6</v>
      </c>
      <c r="H74" s="1">
        <v>766.75</v>
      </c>
      <c r="I74" s="20">
        <f t="shared" si="2"/>
        <v>4600.5</v>
      </c>
    </row>
    <row r="75" spans="2:9" ht="15" customHeight="1" x14ac:dyDescent="0.25">
      <c r="B75" s="33"/>
      <c r="C75" s="30"/>
      <c r="D75" s="8" t="s">
        <v>59</v>
      </c>
      <c r="E75" s="9">
        <v>1</v>
      </c>
      <c r="F75" s="6" t="s">
        <v>28</v>
      </c>
      <c r="G75" s="10">
        <f>E75*2</f>
        <v>2</v>
      </c>
      <c r="H75" s="1">
        <v>1545</v>
      </c>
      <c r="I75" s="20">
        <f t="shared" si="2"/>
        <v>3090</v>
      </c>
    </row>
    <row r="76" spans="2:9" x14ac:dyDescent="0.25">
      <c r="B76" s="31">
        <v>3</v>
      </c>
      <c r="C76" s="29" t="s">
        <v>14</v>
      </c>
      <c r="D76" s="6" t="s">
        <v>29</v>
      </c>
      <c r="E76" s="6">
        <v>1</v>
      </c>
      <c r="F76" s="6" t="s">
        <v>28</v>
      </c>
      <c r="G76" s="7">
        <f>E76*2</f>
        <v>2</v>
      </c>
      <c r="H76" s="1">
        <v>3597.33</v>
      </c>
      <c r="I76" s="20">
        <f t="shared" si="2"/>
        <v>7194.66</v>
      </c>
    </row>
    <row r="77" spans="2:9" x14ac:dyDescent="0.25">
      <c r="B77" s="32"/>
      <c r="C77" s="43"/>
      <c r="D77" s="6" t="s">
        <v>29</v>
      </c>
      <c r="E77" s="6">
        <v>1</v>
      </c>
      <c r="F77" s="6" t="s">
        <v>52</v>
      </c>
      <c r="G77" s="7">
        <f>E77*12</f>
        <v>12</v>
      </c>
      <c r="H77" s="1">
        <v>88</v>
      </c>
      <c r="I77" s="20">
        <f t="shared" si="2"/>
        <v>1056</v>
      </c>
    </row>
    <row r="78" spans="2:9" x14ac:dyDescent="0.25">
      <c r="B78" s="32"/>
      <c r="C78" s="43"/>
      <c r="D78" s="6" t="s">
        <v>50</v>
      </c>
      <c r="E78" s="6">
        <v>1</v>
      </c>
      <c r="F78" s="6" t="s">
        <v>28</v>
      </c>
      <c r="G78" s="7">
        <f>E78*2</f>
        <v>2</v>
      </c>
      <c r="H78" s="1">
        <v>3344.67</v>
      </c>
      <c r="I78" s="20">
        <f t="shared" si="2"/>
        <v>6689.34</v>
      </c>
    </row>
    <row r="79" spans="2:9" x14ac:dyDescent="0.25">
      <c r="B79" s="32"/>
      <c r="C79" s="43"/>
      <c r="D79" s="6" t="s">
        <v>50</v>
      </c>
      <c r="E79" s="6">
        <v>1</v>
      </c>
      <c r="F79" s="6" t="s">
        <v>52</v>
      </c>
      <c r="G79" s="7">
        <f>E79*12</f>
        <v>12</v>
      </c>
      <c r="H79" s="1">
        <v>220</v>
      </c>
      <c r="I79" s="20">
        <f t="shared" si="2"/>
        <v>2640</v>
      </c>
    </row>
    <row r="80" spans="2:9" x14ac:dyDescent="0.25">
      <c r="B80" s="32"/>
      <c r="C80" s="43"/>
      <c r="D80" s="6" t="s">
        <v>27</v>
      </c>
      <c r="E80" s="6">
        <v>4</v>
      </c>
      <c r="F80" s="6" t="s">
        <v>52</v>
      </c>
      <c r="G80" s="7">
        <f>E80*12</f>
        <v>48</v>
      </c>
      <c r="H80" s="1">
        <v>543.5</v>
      </c>
      <c r="I80" s="20">
        <f t="shared" si="2"/>
        <v>26088</v>
      </c>
    </row>
    <row r="81" spans="2:9" x14ac:dyDescent="0.25">
      <c r="B81" s="33"/>
      <c r="C81" s="30"/>
      <c r="D81" s="8" t="s">
        <v>59</v>
      </c>
      <c r="E81" s="9">
        <v>1</v>
      </c>
      <c r="F81" s="6" t="s">
        <v>52</v>
      </c>
      <c r="G81" s="10">
        <v>12</v>
      </c>
      <c r="H81" s="1">
        <v>2450</v>
      </c>
      <c r="I81" s="20">
        <f t="shared" si="2"/>
        <v>29400</v>
      </c>
    </row>
    <row r="82" spans="2:9" x14ac:dyDescent="0.25">
      <c r="B82" s="31">
        <v>4</v>
      </c>
      <c r="C82" s="29" t="s">
        <v>38</v>
      </c>
      <c r="D82" s="6" t="s">
        <v>27</v>
      </c>
      <c r="E82" s="6">
        <v>2</v>
      </c>
      <c r="F82" s="6" t="s">
        <v>28</v>
      </c>
      <c r="G82" s="7">
        <f>E82*2</f>
        <v>4</v>
      </c>
      <c r="H82" s="1">
        <v>766.75</v>
      </c>
      <c r="I82" s="20">
        <f t="shared" si="2"/>
        <v>3067</v>
      </c>
    </row>
    <row r="83" spans="2:9" x14ac:dyDescent="0.25">
      <c r="B83" s="33"/>
      <c r="C83" s="30"/>
      <c r="D83" s="8" t="s">
        <v>59</v>
      </c>
      <c r="E83" s="9">
        <v>1</v>
      </c>
      <c r="F83" s="6" t="s">
        <v>28</v>
      </c>
      <c r="G83" s="10">
        <f>E83*2</f>
        <v>2</v>
      </c>
      <c r="H83" s="1">
        <v>2200</v>
      </c>
      <c r="I83" s="20">
        <f t="shared" si="2"/>
        <v>4400</v>
      </c>
    </row>
    <row r="84" spans="2:9" x14ac:dyDescent="0.25">
      <c r="B84" s="31">
        <v>5</v>
      </c>
      <c r="C84" s="29" t="s">
        <v>37</v>
      </c>
      <c r="D84" s="6" t="s">
        <v>27</v>
      </c>
      <c r="E84" s="6">
        <v>2</v>
      </c>
      <c r="F84" s="6" t="s">
        <v>28</v>
      </c>
      <c r="G84" s="7">
        <f>E84*2</f>
        <v>4</v>
      </c>
      <c r="H84" s="1">
        <v>766.75</v>
      </c>
      <c r="I84" s="20">
        <f t="shared" si="2"/>
        <v>3067</v>
      </c>
    </row>
    <row r="85" spans="2:9" x14ac:dyDescent="0.25">
      <c r="B85" s="33"/>
      <c r="C85" s="30"/>
      <c r="D85" s="8" t="s">
        <v>59</v>
      </c>
      <c r="E85" s="9">
        <v>1</v>
      </c>
      <c r="F85" s="6" t="s">
        <v>28</v>
      </c>
      <c r="G85" s="10">
        <f>E85*2</f>
        <v>2</v>
      </c>
      <c r="H85" s="1">
        <v>1350</v>
      </c>
      <c r="I85" s="20">
        <f t="shared" si="2"/>
        <v>2700</v>
      </c>
    </row>
    <row r="86" spans="2:9" ht="15" customHeight="1" x14ac:dyDescent="0.25">
      <c r="B86" s="31">
        <v>6</v>
      </c>
      <c r="C86" s="29" t="s">
        <v>49</v>
      </c>
      <c r="D86" s="6" t="s">
        <v>29</v>
      </c>
      <c r="E86" s="6">
        <v>2</v>
      </c>
      <c r="F86" s="6" t="s">
        <v>28</v>
      </c>
      <c r="G86" s="7">
        <f>E86*2</f>
        <v>4</v>
      </c>
      <c r="H86" s="1">
        <v>2825.33</v>
      </c>
      <c r="I86" s="20">
        <f t="shared" si="2"/>
        <v>11301.32</v>
      </c>
    </row>
    <row r="87" spans="2:9" ht="15" customHeight="1" x14ac:dyDescent="0.25">
      <c r="B87" s="32"/>
      <c r="C87" s="43"/>
      <c r="D87" s="6" t="s">
        <v>29</v>
      </c>
      <c r="E87" s="6">
        <v>2</v>
      </c>
      <c r="F87" s="6" t="s">
        <v>52</v>
      </c>
      <c r="G87" s="7">
        <f>E87*12</f>
        <v>24</v>
      </c>
      <c r="H87" s="1">
        <v>88</v>
      </c>
      <c r="I87" s="20">
        <f t="shared" si="2"/>
        <v>2112</v>
      </c>
    </row>
    <row r="88" spans="2:9" ht="15" customHeight="1" x14ac:dyDescent="0.25">
      <c r="B88" s="32"/>
      <c r="C88" s="43"/>
      <c r="D88" s="6" t="s">
        <v>50</v>
      </c>
      <c r="E88" s="6">
        <v>1</v>
      </c>
      <c r="F88" s="6" t="s">
        <v>28</v>
      </c>
      <c r="G88" s="7">
        <f>E88*2</f>
        <v>2</v>
      </c>
      <c r="H88" s="1">
        <v>3344.67</v>
      </c>
      <c r="I88" s="20">
        <f t="shared" si="2"/>
        <v>6689.34</v>
      </c>
    </row>
    <row r="89" spans="2:9" ht="15" customHeight="1" x14ac:dyDescent="0.25">
      <c r="B89" s="32"/>
      <c r="C89" s="43"/>
      <c r="D89" s="6" t="s">
        <v>50</v>
      </c>
      <c r="E89" s="6">
        <v>1</v>
      </c>
      <c r="F89" s="6" t="s">
        <v>52</v>
      </c>
      <c r="G89" s="7">
        <f>E89*12</f>
        <v>12</v>
      </c>
      <c r="H89" s="1">
        <v>220</v>
      </c>
      <c r="I89" s="20">
        <f t="shared" si="2"/>
        <v>2640</v>
      </c>
    </row>
    <row r="90" spans="2:9" ht="15" customHeight="1" x14ac:dyDescent="0.25">
      <c r="B90" s="32"/>
      <c r="C90" s="43"/>
      <c r="D90" s="6" t="s">
        <v>27</v>
      </c>
      <c r="E90" s="6">
        <v>5</v>
      </c>
      <c r="F90" s="6" t="s">
        <v>52</v>
      </c>
      <c r="G90" s="7">
        <f>E90*12</f>
        <v>60</v>
      </c>
      <c r="H90" s="1">
        <v>210</v>
      </c>
      <c r="I90" s="20">
        <f t="shared" si="2"/>
        <v>12600</v>
      </c>
    </row>
    <row r="91" spans="2:9" ht="15" customHeight="1" x14ac:dyDescent="0.25">
      <c r="B91" s="33"/>
      <c r="C91" s="30"/>
      <c r="D91" s="8" t="s">
        <v>59</v>
      </c>
      <c r="E91" s="9">
        <v>1</v>
      </c>
      <c r="F91" s="6" t="s">
        <v>52</v>
      </c>
      <c r="G91" s="10">
        <v>12</v>
      </c>
      <c r="H91" s="1">
        <v>1050</v>
      </c>
      <c r="I91" s="20">
        <f t="shared" si="2"/>
        <v>12600</v>
      </c>
    </row>
    <row r="92" spans="2:9" ht="15" customHeight="1" x14ac:dyDescent="0.25">
      <c r="B92" s="31">
        <v>7</v>
      </c>
      <c r="C92" s="29" t="s">
        <v>15</v>
      </c>
      <c r="D92" s="6" t="s">
        <v>29</v>
      </c>
      <c r="E92" s="6">
        <v>2</v>
      </c>
      <c r="F92" s="6" t="s">
        <v>28</v>
      </c>
      <c r="G92" s="7">
        <f>E92*2</f>
        <v>4</v>
      </c>
      <c r="H92" s="1">
        <v>2776.28</v>
      </c>
      <c r="I92" s="20">
        <f t="shared" si="2"/>
        <v>11105.12</v>
      </c>
    </row>
    <row r="93" spans="2:9" ht="15" customHeight="1" x14ac:dyDescent="0.25">
      <c r="B93" s="32"/>
      <c r="C93" s="43"/>
      <c r="D93" s="6" t="s">
        <v>29</v>
      </c>
      <c r="E93" s="6">
        <v>2</v>
      </c>
      <c r="F93" s="6" t="s">
        <v>52</v>
      </c>
      <c r="G93" s="6">
        <f>E93*12</f>
        <v>24</v>
      </c>
      <c r="H93" s="1">
        <v>100</v>
      </c>
      <c r="I93" s="20">
        <f t="shared" si="2"/>
        <v>2400</v>
      </c>
    </row>
    <row r="94" spans="2:9" ht="15" customHeight="1" x14ac:dyDescent="0.25">
      <c r="B94" s="32"/>
      <c r="C94" s="43"/>
      <c r="D94" s="6" t="s">
        <v>50</v>
      </c>
      <c r="E94" s="6">
        <v>2</v>
      </c>
      <c r="F94" s="6" t="s">
        <v>28</v>
      </c>
      <c r="G94" s="6">
        <f>E94*2</f>
        <v>4</v>
      </c>
      <c r="H94" s="1">
        <v>3344.67</v>
      </c>
      <c r="I94" s="20">
        <f t="shared" si="2"/>
        <v>13378.68</v>
      </c>
    </row>
    <row r="95" spans="2:9" ht="15" customHeight="1" x14ac:dyDescent="0.25">
      <c r="B95" s="32"/>
      <c r="C95" s="43"/>
      <c r="D95" s="6" t="s">
        <v>50</v>
      </c>
      <c r="E95" s="6">
        <v>2</v>
      </c>
      <c r="F95" s="6" t="s">
        <v>52</v>
      </c>
      <c r="G95" s="6">
        <f>E95*12</f>
        <v>24</v>
      </c>
      <c r="H95" s="1">
        <v>220</v>
      </c>
      <c r="I95" s="20">
        <f t="shared" si="2"/>
        <v>5280</v>
      </c>
    </row>
    <row r="96" spans="2:9" ht="15" customHeight="1" x14ac:dyDescent="0.25">
      <c r="B96" s="32"/>
      <c r="C96" s="43"/>
      <c r="D96" s="6" t="s">
        <v>27</v>
      </c>
      <c r="E96" s="6">
        <v>4</v>
      </c>
      <c r="F96" s="6" t="s">
        <v>52</v>
      </c>
      <c r="G96" s="6">
        <f>E96*12</f>
        <v>48</v>
      </c>
      <c r="H96" s="1">
        <v>220</v>
      </c>
      <c r="I96" s="20">
        <f t="shared" si="2"/>
        <v>10560</v>
      </c>
    </row>
    <row r="97" spans="2:9" ht="15" customHeight="1" x14ac:dyDescent="0.25">
      <c r="B97" s="33"/>
      <c r="C97" s="30"/>
      <c r="D97" s="8" t="s">
        <v>59</v>
      </c>
      <c r="E97" s="9">
        <v>1</v>
      </c>
      <c r="F97" s="6" t="s">
        <v>52</v>
      </c>
      <c r="G97" s="10">
        <v>12</v>
      </c>
      <c r="H97" s="1">
        <v>2100</v>
      </c>
      <c r="I97" s="20">
        <f t="shared" si="2"/>
        <v>25200</v>
      </c>
    </row>
    <row r="98" spans="2:9" ht="15" customHeight="1" x14ac:dyDescent="0.25">
      <c r="B98" s="31">
        <v>8</v>
      </c>
      <c r="C98" s="29" t="s">
        <v>54</v>
      </c>
      <c r="D98" s="6" t="s">
        <v>27</v>
      </c>
      <c r="E98" s="6">
        <v>2</v>
      </c>
      <c r="F98" s="6" t="s">
        <v>28</v>
      </c>
      <c r="G98" s="6">
        <f>E98*2</f>
        <v>4</v>
      </c>
      <c r="H98" s="1">
        <v>641.55999999999995</v>
      </c>
      <c r="I98" s="20">
        <f t="shared" si="2"/>
        <v>2566.2399999999998</v>
      </c>
    </row>
    <row r="99" spans="2:9" ht="15" customHeight="1" x14ac:dyDescent="0.25">
      <c r="B99" s="33"/>
      <c r="C99" s="30"/>
      <c r="D99" s="8" t="s">
        <v>59</v>
      </c>
      <c r="E99" s="9">
        <v>1</v>
      </c>
      <c r="F99" s="6" t="s">
        <v>28</v>
      </c>
      <c r="G99" s="10">
        <f>E99*2</f>
        <v>2</v>
      </c>
      <c r="H99" s="1">
        <v>1150</v>
      </c>
      <c r="I99" s="20">
        <f t="shared" si="2"/>
        <v>2300</v>
      </c>
    </row>
    <row r="100" spans="2:9" ht="21.95" customHeight="1" x14ac:dyDescent="0.25">
      <c r="B100" s="40" t="s">
        <v>46</v>
      </c>
      <c r="C100" s="40"/>
      <c r="D100" s="40"/>
      <c r="E100" s="40"/>
      <c r="F100" s="40"/>
      <c r="G100" s="40"/>
      <c r="H100" s="40"/>
      <c r="I100" s="12">
        <f>SUM(I72:I99)</f>
        <v>222285.69999999998</v>
      </c>
    </row>
    <row r="101" spans="2:9" ht="63.75" customHeight="1" x14ac:dyDescent="0.25">
      <c r="B101" s="41" t="s">
        <v>55</v>
      </c>
      <c r="C101" s="42"/>
      <c r="D101" s="42"/>
      <c r="E101" s="42"/>
      <c r="F101" s="42"/>
      <c r="G101" s="42"/>
      <c r="H101" s="42"/>
      <c r="I101" s="18">
        <f>I100*20%</f>
        <v>44457.14</v>
      </c>
    </row>
    <row r="102" spans="2:9" x14ac:dyDescent="0.25">
      <c r="B102" s="34" t="s">
        <v>48</v>
      </c>
      <c r="C102" s="34"/>
      <c r="D102" s="34"/>
      <c r="E102" s="34"/>
      <c r="F102" s="34"/>
      <c r="G102" s="34"/>
      <c r="H102" s="34"/>
      <c r="I102" s="17">
        <f>I100+I101</f>
        <v>266742.83999999997</v>
      </c>
    </row>
    <row r="103" spans="2:9" ht="203.25" customHeight="1" x14ac:dyDescent="0.25">
      <c r="B103" s="35" t="s">
        <v>58</v>
      </c>
      <c r="C103" s="36"/>
      <c r="D103" s="36"/>
      <c r="E103" s="36"/>
      <c r="F103" s="36"/>
      <c r="G103" s="36"/>
      <c r="H103" s="36"/>
      <c r="I103" s="37"/>
    </row>
  </sheetData>
  <sheetProtection algorithmName="SHA-512" hashValue="ICv1we9JCZIrnVdYOAJkeMIhC6JRMDrPfEKwVqgiERka5YqzA8kCa26b8s8Or3gT1LSRVFbQp5eAbJXCnkjtVg==" saltValue="LpMlLXqLHnBsI+P3YwuruA==" spinCount="100000" sheet="1" objects="1" scenarios="1"/>
  <mergeCells count="65">
    <mergeCell ref="B84:B85"/>
    <mergeCell ref="C43:C48"/>
    <mergeCell ref="B86:B91"/>
    <mergeCell ref="B18:B19"/>
    <mergeCell ref="B20:B21"/>
    <mergeCell ref="B22:B23"/>
    <mergeCell ref="B24:B25"/>
    <mergeCell ref="B26:B27"/>
    <mergeCell ref="B28:B29"/>
    <mergeCell ref="B30:B31"/>
    <mergeCell ref="B74:B75"/>
    <mergeCell ref="B82:B83"/>
    <mergeCell ref="C30:C31"/>
    <mergeCell ref="B76:B81"/>
    <mergeCell ref="B67:H67"/>
    <mergeCell ref="B70:F70"/>
    <mergeCell ref="C92:C97"/>
    <mergeCell ref="C86:C91"/>
    <mergeCell ref="C84:C85"/>
    <mergeCell ref="C82:C83"/>
    <mergeCell ref="C76:C81"/>
    <mergeCell ref="B8:B9"/>
    <mergeCell ref="B10:B11"/>
    <mergeCell ref="B12:B13"/>
    <mergeCell ref="B14:B15"/>
    <mergeCell ref="B16:B17"/>
    <mergeCell ref="B71:C71"/>
    <mergeCell ref="C72:C73"/>
    <mergeCell ref="C74:C75"/>
    <mergeCell ref="B72:B73"/>
    <mergeCell ref="B55:B56"/>
    <mergeCell ref="B65:H65"/>
    <mergeCell ref="B66:H66"/>
    <mergeCell ref="B43:B48"/>
    <mergeCell ref="B49:B54"/>
    <mergeCell ref="B102:H102"/>
    <mergeCell ref="B103:I103"/>
    <mergeCell ref="C6:C7"/>
    <mergeCell ref="B6:B7"/>
    <mergeCell ref="C32:C42"/>
    <mergeCell ref="B32:B42"/>
    <mergeCell ref="C57:C64"/>
    <mergeCell ref="B57:B64"/>
    <mergeCell ref="C55:C56"/>
    <mergeCell ref="B100:H100"/>
    <mergeCell ref="B101:H101"/>
    <mergeCell ref="C98:C99"/>
    <mergeCell ref="B98:B99"/>
    <mergeCell ref="B92:B97"/>
    <mergeCell ref="B1:I1"/>
    <mergeCell ref="B2:I2"/>
    <mergeCell ref="B4:F4"/>
    <mergeCell ref="B5:C5"/>
    <mergeCell ref="C49:C54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</mergeCells>
  <pageMargins left="0.511811024" right="0.511811024" top="0.3" bottom="0.16" header="0.31496062000000002" footer="0.2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DE PROPOSTA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Fabíola Cristina da Cunha</dc:creator>
  <cp:lastModifiedBy>Samuel Coelho dos Santos</cp:lastModifiedBy>
  <cp:lastPrinted>2026-02-03T20:00:29Z</cp:lastPrinted>
  <dcterms:created xsi:type="dcterms:W3CDTF">2020-05-19T20:20:31Z</dcterms:created>
  <dcterms:modified xsi:type="dcterms:W3CDTF">2026-02-03T20:00:32Z</dcterms:modified>
</cp:coreProperties>
</file>